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915" windowHeight="7815"/>
  </bookViews>
  <sheets>
    <sheet name="Sheet2" sheetId="1" r:id="rId1"/>
  </sheets>
  <calcPr calcId="144525"/>
</workbook>
</file>

<file path=xl/calcChain.xml><?xml version="1.0" encoding="utf-8"?>
<calcChain xmlns="http://schemas.openxmlformats.org/spreadsheetml/2006/main">
  <c r="H65" i="1" l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<sst xmlns="http://schemas.openxmlformats.org/spreadsheetml/2006/main" count="297" uniqueCount="224">
  <si>
    <t>KẾT QUẢ RÈN LUYỆN</t>
  </si>
  <si>
    <t xml:space="preserve">Học kỳ: I                                                                                                </t>
  </si>
  <si>
    <t xml:space="preserve">Bậc đào tạo: Cao Đẳng                                                       </t>
  </si>
  <si>
    <t xml:space="preserve">Lớp:  20CĐCK01                                                                 </t>
  </si>
  <si>
    <t xml:space="preserve">Chuyên ngành: Bảo dưỡng cơ khí tàu bay                                                                     
</t>
  </si>
  <si>
    <t>STT</t>
  </si>
  <si>
    <t>Mã SV</t>
  </si>
  <si>
    <t>Họ</t>
  </si>
  <si>
    <t>Tên</t>
  </si>
  <si>
    <t>Giới tính</t>
  </si>
  <si>
    <t>Ngày sinh</t>
  </si>
  <si>
    <t>Điểm</t>
  </si>
  <si>
    <t>Loại</t>
  </si>
  <si>
    <t>Ghi chú</t>
  </si>
  <si>
    <t>Nguyễn Lê Khánh</t>
  </si>
  <si>
    <t>An</t>
  </si>
  <si>
    <t>Nam</t>
  </si>
  <si>
    <t>03/03/2001</t>
  </si>
  <si>
    <t>2012090007</t>
  </si>
  <si>
    <t>Nguyễn Thế</t>
  </si>
  <si>
    <t>Anh</t>
  </si>
  <si>
    <t>24/08/2002</t>
  </si>
  <si>
    <t>2010000041</t>
  </si>
  <si>
    <t>Nguyễn Văn</t>
  </si>
  <si>
    <t>05/05/2002</t>
  </si>
  <si>
    <t>2010000026</t>
  </si>
  <si>
    <t>Đặng Thế</t>
  </si>
  <si>
    <t>03/03/2002</t>
  </si>
  <si>
    <t>2010000025</t>
  </si>
  <si>
    <t>Đinh Lê Hòa</t>
  </si>
  <si>
    <t>31/12/1998</t>
  </si>
  <si>
    <t>2010000021</t>
  </si>
  <si>
    <t>Nguyễn Hùng Quốc</t>
  </si>
  <si>
    <t>Bảo</t>
  </si>
  <si>
    <t>23/12/2002</t>
  </si>
  <si>
    <t>2010000007</t>
  </si>
  <si>
    <t>Nguyễn Quốc</t>
  </si>
  <si>
    <t>02/12/2002</t>
  </si>
  <si>
    <t>2010000034</t>
  </si>
  <si>
    <t>Trần Thanh</t>
  </si>
  <si>
    <t>Bình</t>
  </si>
  <si>
    <t>21/04/2001</t>
  </si>
  <si>
    <t>Nghỉ học</t>
  </si>
  <si>
    <t>2010000046</t>
  </si>
  <si>
    <t>Nguyễn Trí</t>
  </si>
  <si>
    <t>Cao</t>
  </si>
  <si>
    <t>10/12/2000</t>
  </si>
  <si>
    <t>2010000044</t>
  </si>
  <si>
    <t>Phạm Lê Minh</t>
  </si>
  <si>
    <t>Công</t>
  </si>
  <si>
    <t>20/01/2002</t>
  </si>
  <si>
    <t>2010000030</t>
  </si>
  <si>
    <t>Phùng Anh</t>
  </si>
  <si>
    <t>Đức</t>
  </si>
  <si>
    <t>2010000027</t>
  </si>
  <si>
    <t>Vũ Ngọc</t>
  </si>
  <si>
    <t>Hải</t>
  </si>
  <si>
    <t>17/11/2002</t>
  </si>
  <si>
    <t>2012090008</t>
  </si>
  <si>
    <t>Võ Vinh</t>
  </si>
  <si>
    <t>Hiển</t>
  </si>
  <si>
    <t>13/08/1999</t>
  </si>
  <si>
    <t>2012090006</t>
  </si>
  <si>
    <t>Nguyễn Khoa Việt</t>
  </si>
  <si>
    <t>Hoàng</t>
  </si>
  <si>
    <t>09/11/2001</t>
  </si>
  <si>
    <t>2010000031</t>
  </si>
  <si>
    <t>Lê Đình</t>
  </si>
  <si>
    <t>Huân</t>
  </si>
  <si>
    <t>16/09/2002</t>
  </si>
  <si>
    <t>2012090003</t>
  </si>
  <si>
    <t>Nguyễn Thị Thanh</t>
  </si>
  <si>
    <t>Hương</t>
  </si>
  <si>
    <t>Nữ</t>
  </si>
  <si>
    <t>14/01/2002</t>
  </si>
  <si>
    <t>2012090012</t>
  </si>
  <si>
    <t>Lê Quốc</t>
  </si>
  <si>
    <t>Huy</t>
  </si>
  <si>
    <t>03/09/1999</t>
  </si>
  <si>
    <t>2010000014</t>
  </si>
  <si>
    <t>Trần Khang</t>
  </si>
  <si>
    <t>Hy</t>
  </si>
  <si>
    <t>02/05/2001</t>
  </si>
  <si>
    <t>2010000024</t>
  </si>
  <si>
    <t>Trương Gia</t>
  </si>
  <si>
    <t>Kha</t>
  </si>
  <si>
    <t>18/09/2002</t>
  </si>
  <si>
    <t>2010000013</t>
  </si>
  <si>
    <t>Nguyễn Duy</t>
  </si>
  <si>
    <t>Khánh</t>
  </si>
  <si>
    <t>27/07/2002</t>
  </si>
  <si>
    <t>2010000023</t>
  </si>
  <si>
    <t>Hà Duy</t>
  </si>
  <si>
    <t>11/10/2002</t>
  </si>
  <si>
    <t>2010000033</t>
  </si>
  <si>
    <t>Lê Trung</t>
  </si>
  <si>
    <t>Kiên</t>
  </si>
  <si>
    <t>15/04/2002</t>
  </si>
  <si>
    <t>2010000010</t>
  </si>
  <si>
    <t>Trần Anh</t>
  </si>
  <si>
    <t>Kiệt</t>
  </si>
  <si>
    <t>19/01/2002</t>
  </si>
  <si>
    <t>2010000020</t>
  </si>
  <si>
    <t>Hoàng Nguyễn Vỹ</t>
  </si>
  <si>
    <t>Kỳ</t>
  </si>
  <si>
    <t>06/05/2002</t>
  </si>
  <si>
    <t>2012090005</t>
  </si>
  <si>
    <t>Nguyễn Tấn</t>
  </si>
  <si>
    <t>Lộc</t>
  </si>
  <si>
    <t>18/11/2002</t>
  </si>
  <si>
    <t>2010000002</t>
  </si>
  <si>
    <t>Lê Huy</t>
  </si>
  <si>
    <t>Long</t>
  </si>
  <si>
    <t>13/02/2002</t>
  </si>
  <si>
    <t>2010000028</t>
  </si>
  <si>
    <t>Huỳnh Quang</t>
  </si>
  <si>
    <t>Minh</t>
  </si>
  <si>
    <t>04/11/2000</t>
  </si>
  <si>
    <t>2010000038</t>
  </si>
  <si>
    <t>Nguyễn Công</t>
  </si>
  <si>
    <t>29/06/2002</t>
  </si>
  <si>
    <t>2010000015</t>
  </si>
  <si>
    <t>Nguyễn Phúc</t>
  </si>
  <si>
    <t>05/09/2002</t>
  </si>
  <si>
    <t>2010000029</t>
  </si>
  <si>
    <t>Nguyễn Đại</t>
  </si>
  <si>
    <t>24/02/2000</t>
  </si>
  <si>
    <t>2010000039</t>
  </si>
  <si>
    <t>Nghị</t>
  </si>
  <si>
    <t>26/10/2002</t>
  </si>
  <si>
    <t>2010000040</t>
  </si>
  <si>
    <t>Lương Hồng</t>
  </si>
  <si>
    <t>Ngọc</t>
  </si>
  <si>
    <t>04/06/2002</t>
  </si>
  <si>
    <t>2010000011</t>
  </si>
  <si>
    <t>Nguyễn Sỹ</t>
  </si>
  <si>
    <t>Nhì</t>
  </si>
  <si>
    <t>09/03/2000</t>
  </si>
  <si>
    <t>2010000016</t>
  </si>
  <si>
    <t>Phi</t>
  </si>
  <si>
    <t>08/07/2002</t>
  </si>
  <si>
    <t>2010000009</t>
  </si>
  <si>
    <t>Phạm Hạnh</t>
  </si>
  <si>
    <t>Phúc</t>
  </si>
  <si>
    <t>10/09/2002</t>
  </si>
  <si>
    <t>2010000001</t>
  </si>
  <si>
    <t>Phạm Hữu</t>
  </si>
  <si>
    <t>18/02/2002</t>
  </si>
  <si>
    <t>2010000042</t>
  </si>
  <si>
    <t>Nguyễn Lê</t>
  </si>
  <si>
    <t>Phương</t>
  </si>
  <si>
    <t>27/10/1998</t>
  </si>
  <si>
    <t>2010000032</t>
  </si>
  <si>
    <t>Hoàng Cao</t>
  </si>
  <si>
    <t>Quý</t>
  </si>
  <si>
    <t>21/10/2001</t>
  </si>
  <si>
    <t>2010000005</t>
  </si>
  <si>
    <t>Lê Ngọc</t>
  </si>
  <si>
    <t>03/01/2002</t>
  </si>
  <si>
    <t>2010000008</t>
  </si>
  <si>
    <t>Chu Tiến</t>
  </si>
  <si>
    <t>Sỹ</t>
  </si>
  <si>
    <t>20/10/2000</t>
  </si>
  <si>
    <t>2010000018</t>
  </si>
  <si>
    <t>Nguyễn Thành</t>
  </si>
  <si>
    <t>Tài</t>
  </si>
  <si>
    <t>09/01/2002</t>
  </si>
  <si>
    <t>2012090011</t>
  </si>
  <si>
    <t>Nguyễn Quang</t>
  </si>
  <si>
    <t>Thắng</t>
  </si>
  <si>
    <t>19/11/2002</t>
  </si>
  <si>
    <t>2010000045</t>
  </si>
  <si>
    <t>Hoàng Long</t>
  </si>
  <si>
    <t>Thành</t>
  </si>
  <si>
    <t>02/04/1999</t>
  </si>
  <si>
    <t>2010000019</t>
  </si>
  <si>
    <t>Hoàng Ngọc Quốc</t>
  </si>
  <si>
    <t>Thiện</t>
  </si>
  <si>
    <t>09/06/2002</t>
  </si>
  <si>
    <t>2010000003</t>
  </si>
  <si>
    <t>Hoàng Đức</t>
  </si>
  <si>
    <t>Thịnh</t>
  </si>
  <si>
    <t>10/02/2001</t>
  </si>
  <si>
    <t>2010000017</t>
  </si>
  <si>
    <t>Trầm Gia</t>
  </si>
  <si>
    <t>22/03/2001</t>
  </si>
  <si>
    <t>2010000036</t>
  </si>
  <si>
    <t>Lê Đình Quân</t>
  </si>
  <si>
    <t>Thứ</t>
  </si>
  <si>
    <t>21/12/2002</t>
  </si>
  <si>
    <t>2010000004</t>
  </si>
  <si>
    <t>Trần Ngọc</t>
  </si>
  <si>
    <t>Thuận</t>
  </si>
  <si>
    <t>02/02/2001</t>
  </si>
  <si>
    <t>2010000043</t>
  </si>
  <si>
    <t>Lê Hoàng</t>
  </si>
  <si>
    <t>Tính</t>
  </si>
  <si>
    <t>27/03/2002</t>
  </si>
  <si>
    <t>2010000012</t>
  </si>
  <si>
    <t>Lê Minh</t>
  </si>
  <si>
    <t>Trí</t>
  </si>
  <si>
    <t>25/11/2002</t>
  </si>
  <si>
    <t>2012090010</t>
  </si>
  <si>
    <t>Bùi Thị Thanh</t>
  </si>
  <si>
    <t>Trúc</t>
  </si>
  <si>
    <t>01/04/2002</t>
  </si>
  <si>
    <t>2010000006</t>
  </si>
  <si>
    <t>Lê Nguyễn Minh</t>
  </si>
  <si>
    <t>Trung</t>
  </si>
  <si>
    <t>20/08/1997</t>
  </si>
  <si>
    <t>2010000035</t>
  </si>
  <si>
    <t>Nguyễn Kiên</t>
  </si>
  <si>
    <t>04/02/1994</t>
  </si>
  <si>
    <t>2010000037</t>
  </si>
  <si>
    <t>Phan Hiệp</t>
  </si>
  <si>
    <t>27/05/2002</t>
  </si>
  <si>
    <t>2010000022</t>
  </si>
  <si>
    <t>Trần Trọng</t>
  </si>
  <si>
    <t>Văn</t>
  </si>
  <si>
    <t>29/04/2002</t>
  </si>
  <si>
    <t xml:space="preserve">Xác nhận của Lãnh đạo Khoa </t>
  </si>
  <si>
    <t xml:space="preserve">TP. Hồ Chí Minh, ngày 15 tháng 03 năm 2021  </t>
  </si>
  <si>
    <t>Xác nhận của GVCN/CVHT                               Người tổng hợp</t>
  </si>
  <si>
    <t>Nguyễn Phúc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</si>
</sst>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3"/>
      <color rgb="FF000000"/>
      <name val="Times New Roman"/>
      <charset val="134"/>
    </font>
    <font>
      <b/>
      <sz val="16"/>
      <color rgb="FF000000"/>
      <name val="Times New Roman"/>
      <charset val="134"/>
    </font>
    <font>
      <sz val="11"/>
      <color indexed="8"/>
      <name val="Times New Roman"/>
    </font>
    <font>
      <sz val="11"/>
      <color theme="1"/>
      <name val="Times New Roman"/>
      <charset val="134"/>
    </font>
    <font>
      <sz val="11"/>
      <color rgb="FF000000"/>
      <name val="Arial"/>
      <charset val="134"/>
    </font>
    <font>
      <i/>
      <sz val="10"/>
      <color rgb="FF000000"/>
      <name val="Times New Roman"/>
      <charset val="134"/>
    </font>
    <font>
      <b/>
      <sz val="11"/>
      <color rgb="FF000000"/>
      <name val="Calibri"/>
      <charset val="134"/>
    </font>
    <font>
      <i/>
      <sz val="11"/>
      <color rgb="FF00000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/>
    <xf numFmtId="0" fontId="3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0</xdr:row>
      <xdr:rowOff>635</xdr:rowOff>
    </xdr:from>
    <xdr:ext cx="3648075" cy="571500"/>
    <xdr:sp macro="" textlink="">
      <xdr:nvSpPr>
        <xdr:cNvPr id="3" name="Shape 3"/>
        <xdr:cNvSpPr/>
      </xdr:nvSpPr>
      <xdr:spPr>
        <a:xfrm>
          <a:off x="2905125" y="635"/>
          <a:ext cx="3648075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 u="none" strike="noStrike">
            <a:solidFill>
              <a:srgbClr val="000000"/>
            </a:solidFill>
            <a:latin typeface="Times New Roman" panose="02020603050405020304" pitchFamily="12"/>
            <a:ea typeface="Times New Roman" panose="02020603050405020304" pitchFamily="12"/>
            <a:cs typeface="Times New Roman" panose="02020603050405020304" pitchFamily="12"/>
            <a:sym typeface="Times New Roman" panose="02020603050405020304" pitchFamily="12"/>
          </a:endParaRPr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86050" cy="466725"/>
    <xdr:sp macro="" textlink="">
      <xdr:nvSpPr>
        <xdr:cNvPr id="4" name="Shape 4"/>
        <xdr:cNvSpPr/>
      </xdr:nvSpPr>
      <xdr:spPr>
        <a:xfrm>
          <a:off x="628650" y="9525"/>
          <a:ext cx="2686050" cy="466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2</xdr:col>
      <xdr:colOff>85725</xdr:colOff>
      <xdr:row>2</xdr:row>
      <xdr:rowOff>19050</xdr:rowOff>
    </xdr:from>
    <xdr:ext cx="1704975" cy="38100"/>
    <xdr:grpSp>
      <xdr:nvGrpSpPr>
        <xdr:cNvPr id="2" name="Shape 2"/>
        <xdr:cNvGrpSpPr/>
      </xdr:nvGrpSpPr>
      <xdr:grpSpPr>
        <a:xfrm>
          <a:off x="1276350" y="381000"/>
          <a:ext cx="1704975" cy="38100"/>
          <a:chOff x="4493513" y="3780000"/>
          <a:chExt cx="1704975" cy="0"/>
        </a:xfrm>
      </xdr:grpSpPr>
      <xdr:cxnSp macro="">
        <xdr:nvCxnSpPr>
          <xdr:cNvPr id="5" name="Shape 5"/>
          <xdr:cNvCxnSpPr/>
        </xdr:nvCxnSpPr>
        <xdr:spPr>
          <a:xfrm>
            <a:off x="4493513" y="3780000"/>
            <a:ext cx="1704975" cy="0"/>
          </a:xfrm>
          <a:prstGeom prst="straightConnector1">
            <a:avLst/>
          </a:prstGeom>
          <a:noFill/>
          <a:ln w="9525" cap="flat" cmpd="sng">
            <a:solidFill>
              <a:srgbClr val="1F1F1F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285750</xdr:colOff>
      <xdr:row>2</xdr:row>
      <xdr:rowOff>28575</xdr:rowOff>
    </xdr:from>
    <xdr:ext cx="1695450" cy="38100"/>
    <xdr:grpSp>
      <xdr:nvGrpSpPr>
        <xdr:cNvPr id="6" name="Shape 2"/>
        <xdr:cNvGrpSpPr/>
      </xdr:nvGrpSpPr>
      <xdr:grpSpPr>
        <a:xfrm>
          <a:off x="3876675" y="390525"/>
          <a:ext cx="1695450" cy="38100"/>
          <a:chOff x="4498275" y="3780000"/>
          <a:chExt cx="1695450" cy="0"/>
        </a:xfrm>
      </xdr:grpSpPr>
      <xdr:cxnSp macro="">
        <xdr:nvCxnSpPr>
          <xdr:cNvPr id="7" name="Shape 6"/>
          <xdr:cNvCxnSpPr/>
        </xdr:nvCxnSpPr>
        <xdr:spPr>
          <a:xfrm>
            <a:off x="4498275" y="3780000"/>
            <a:ext cx="1695450" cy="0"/>
          </a:xfrm>
          <a:prstGeom prst="straightConnector1">
            <a:avLst/>
          </a:prstGeom>
          <a:noFill/>
          <a:ln w="9525" cap="flat" cmpd="sng">
            <a:solidFill>
              <a:srgbClr val="1F1F1F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8575"/>
          <a:ext cx="590550" cy="476250"/>
        </a:xfrm>
        <a:prstGeom prst="rect">
          <a:avLst/>
        </a:prstGeom>
        <a:noFill/>
      </xdr:spPr>
    </xdr:pic>
    <xdr:clientData fLocksWithSheet="0"/>
  </xdr:oneCellAnchor>
  <xdr:twoCellAnchor>
    <xdr:from>
      <xdr:col>5</xdr:col>
      <xdr:colOff>238125</xdr:colOff>
      <xdr:row>3</xdr:row>
      <xdr:rowOff>428625</xdr:rowOff>
    </xdr:from>
    <xdr:to>
      <xdr:col>8</xdr:col>
      <xdr:colOff>647700</xdr:colOff>
      <xdr:row>8</xdr:row>
      <xdr:rowOff>114300</xdr:rowOff>
    </xdr:to>
    <xdr:sp macro="" textlink="">
      <xdr:nvSpPr>
        <xdr:cNvPr id="9" name="Rectangles 8"/>
        <xdr:cNvSpPr/>
      </xdr:nvSpPr>
      <xdr:spPr>
        <a:xfrm>
          <a:off x="3829050" y="1000125"/>
          <a:ext cx="23622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bg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en-US" sz="1200">
              <a:solidFill>
                <a:sysClr val="windowText" lastClr="1F1F1F"/>
              </a:solidFill>
            </a:rPr>
            <a:t>Năm học : 2020 - 2021</a:t>
          </a:r>
        </a:p>
        <a:p>
          <a:pPr algn="l"/>
          <a:r>
            <a:rPr lang="en-US" sz="1200">
              <a:solidFill>
                <a:sysClr val="windowText" lastClr="1F1F1F"/>
              </a:solidFill>
            </a:rPr>
            <a:t>Loại đào tạo: Chính quy</a:t>
          </a:r>
        </a:p>
        <a:p>
          <a:pPr algn="l"/>
          <a:r>
            <a:rPr lang="en-US" sz="1200">
              <a:solidFill>
                <a:sysClr val="windowText" lastClr="1F1F1F"/>
              </a:solidFill>
            </a:rPr>
            <a:t>Nghành:</a:t>
          </a:r>
        </a:p>
        <a:p>
          <a:pPr algn="l"/>
          <a:r>
            <a:rPr lang="en-US" sz="1200">
              <a:solidFill>
                <a:sysClr val="windowText" lastClr="1F1F1F"/>
              </a:solidFill>
            </a:rPr>
            <a:t>Khoa: KỸ THUẬT HÀNG KHÔNG</a:t>
          </a:r>
          <a:endParaRPr lang="en-US" sz="1100"/>
        </a:p>
        <a:p>
          <a:pPr algn="l"/>
          <a:r>
            <a:rPr lang="en-US" sz="1100"/>
            <a:t>:</a:t>
          </a:r>
        </a:p>
      </xdr:txBody>
    </xdr:sp>
    <xdr:clientData/>
  </xdr:twoCellAnchor>
  <xdr:twoCellAnchor editAs="oneCell">
    <xdr:from>
      <xdr:col>6</xdr:col>
      <xdr:colOff>123825</xdr:colOff>
      <xdr:row>69</xdr:row>
      <xdr:rowOff>9525</xdr:rowOff>
    </xdr:from>
    <xdr:to>
      <xdr:col>8</xdr:col>
      <xdr:colOff>262890</xdr:colOff>
      <xdr:row>71</xdr:row>
      <xdr:rowOff>28575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0100" y="13935075"/>
          <a:ext cx="1196340" cy="419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1F1F1F"/>
      </a:dk1>
      <a:lt1>
        <a:srgbClr val="FFFFFF"/>
      </a:lt1>
      <a:dk2>
        <a:srgbClr val="1F1F1F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topLeftCell="A33" workbookViewId="0">
      <selection activeCell="J71" sqref="J71"/>
    </sheetView>
  </sheetViews>
  <sheetFormatPr defaultColWidth="14.42578125" defaultRowHeight="15" customHeight="1"/>
  <cols>
    <col min="1" max="1" width="5.28515625" customWidth="1"/>
    <col min="2" max="2" width="12.5703125" customWidth="1"/>
    <col min="3" max="3" width="18.28515625" customWidth="1"/>
    <col min="4" max="4" width="8.7109375" customWidth="1"/>
    <col min="5" max="5" width="9" customWidth="1"/>
    <col min="6" max="6" width="13.42578125" customWidth="1"/>
    <col min="7" max="7" width="5.85546875" customWidth="1"/>
    <col min="8" max="8" width="10" customWidth="1"/>
    <col min="9" max="9" width="11.140625" customWidth="1"/>
    <col min="10" max="10" width="6.140625" customWidth="1"/>
    <col min="11" max="26" width="8" customWidth="1"/>
  </cols>
  <sheetData>
    <row r="1" spans="1:26" ht="12.75" customHeight="1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4"/>
      <c r="B2" s="5"/>
      <c r="C2" s="5"/>
      <c r="D2" s="6"/>
      <c r="E2" s="7"/>
      <c r="F2" s="7"/>
      <c r="G2" s="8"/>
      <c r="H2" s="8"/>
      <c r="I2" s="7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>
      <c r="A3" s="9"/>
      <c r="B3" s="6"/>
      <c r="C3" s="6"/>
      <c r="D3" s="6"/>
      <c r="E3" s="7"/>
      <c r="F3" s="7"/>
      <c r="G3" s="10"/>
      <c r="H3" s="10"/>
      <c r="I3" s="7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36" customHeight="1">
      <c r="A4" s="26" t="s">
        <v>0</v>
      </c>
      <c r="B4" s="27"/>
      <c r="C4" s="27"/>
      <c r="D4" s="27"/>
      <c r="E4" s="27"/>
      <c r="F4" s="27"/>
      <c r="G4" s="27"/>
      <c r="H4" s="27"/>
      <c r="I4" s="27"/>
      <c r="J4" s="21"/>
      <c r="K4" s="3"/>
      <c r="L4" s="3"/>
      <c r="M4" s="22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>
      <c r="A5" s="11"/>
      <c r="B5" s="27" t="s">
        <v>1</v>
      </c>
      <c r="C5" s="27"/>
      <c r="D5" s="27"/>
      <c r="E5" s="27"/>
      <c r="F5" s="27"/>
      <c r="G5" s="27"/>
      <c r="H5" s="27"/>
      <c r="I5" s="27"/>
      <c r="J5" s="21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12"/>
      <c r="B6" s="28" t="s">
        <v>2</v>
      </c>
      <c r="C6" s="28"/>
      <c r="D6" s="28"/>
      <c r="E6" s="28"/>
      <c r="F6" s="28"/>
      <c r="G6" s="28"/>
      <c r="H6" s="28"/>
      <c r="I6" s="28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 customHeight="1">
      <c r="A7" s="13"/>
      <c r="B7" s="28" t="s">
        <v>3</v>
      </c>
      <c r="C7" s="28"/>
      <c r="D7" s="28"/>
      <c r="E7" s="28"/>
      <c r="F7" s="28"/>
      <c r="G7" s="28"/>
      <c r="H7" s="28"/>
      <c r="I7" s="28"/>
      <c r="J7" s="23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.75" customHeight="1">
      <c r="A8" s="14"/>
      <c r="B8" s="29" t="s">
        <v>4</v>
      </c>
      <c r="C8" s="29"/>
      <c r="D8" s="29"/>
      <c r="E8" s="29"/>
      <c r="F8" s="29"/>
      <c r="G8" s="29"/>
      <c r="H8" s="29"/>
      <c r="I8" s="29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>
      <c r="A9" s="14"/>
      <c r="B9" s="13"/>
      <c r="C9" s="15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>
      <c r="A10" s="16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5" customHeight="1">
      <c r="A11" s="17">
        <v>1</v>
      </c>
      <c r="B11" s="18">
        <v>2012090002</v>
      </c>
      <c r="C11" s="18" t="s">
        <v>14</v>
      </c>
      <c r="D11" s="18" t="s">
        <v>15</v>
      </c>
      <c r="E11" s="17" t="s">
        <v>16</v>
      </c>
      <c r="F11" s="18" t="s">
        <v>17</v>
      </c>
      <c r="G11" s="17">
        <v>54</v>
      </c>
      <c r="H11" s="19" t="str">
        <f>IF(G11&gt;=90,"Xuất sắc",IF(G11&gt;=80,"Tốt",IF(G11&gt;=70,"Khá",IF(G11&gt;=60,"TB Khá",IF(G11&gt;=50,"Trung Bình",IF(G11&gt;=30,"Yếu","Kém"))))))</f>
        <v>Trung Bình</v>
      </c>
      <c r="I11" s="25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17">
        <v>2</v>
      </c>
      <c r="B12" s="18" t="s">
        <v>18</v>
      </c>
      <c r="C12" s="18" t="s">
        <v>19</v>
      </c>
      <c r="D12" s="18" t="s">
        <v>20</v>
      </c>
      <c r="E12" s="17" t="s">
        <v>16</v>
      </c>
      <c r="F12" s="18" t="s">
        <v>21</v>
      </c>
      <c r="G12" s="17">
        <v>52</v>
      </c>
      <c r="H12" s="19" t="str">
        <f t="shared" ref="H12:H43" si="0">IF(G12&gt;=90,"Xuất sắc",IF(G12&gt;=80,"Tốt",IF(G12&gt;=70,"Khá",IF(G12&gt;=60,"TB Khá",IF(G12&gt;=50,"Trung Bình",IF(G12&gt;=30,"Yếu","Kém"))))))</f>
        <v>Trung Bình</v>
      </c>
      <c r="I12" s="17"/>
    </row>
    <row r="13" spans="1:26">
      <c r="A13" s="17">
        <v>3</v>
      </c>
      <c r="B13" s="18" t="s">
        <v>22</v>
      </c>
      <c r="C13" s="18" t="s">
        <v>23</v>
      </c>
      <c r="D13" s="18" t="s">
        <v>20</v>
      </c>
      <c r="E13" s="17" t="s">
        <v>16</v>
      </c>
      <c r="F13" s="18" t="s">
        <v>24</v>
      </c>
      <c r="G13" s="17">
        <v>71</v>
      </c>
      <c r="H13" s="19" t="str">
        <f t="shared" si="0"/>
        <v>Khá</v>
      </c>
      <c r="I13" s="17"/>
    </row>
    <row r="14" spans="1:26">
      <c r="A14" s="17">
        <v>4</v>
      </c>
      <c r="B14" s="18" t="s">
        <v>25</v>
      </c>
      <c r="C14" s="18" t="s">
        <v>26</v>
      </c>
      <c r="D14" s="18" t="s">
        <v>20</v>
      </c>
      <c r="E14" s="17" t="s">
        <v>16</v>
      </c>
      <c r="F14" s="18" t="s">
        <v>27</v>
      </c>
      <c r="G14" s="17">
        <v>70</v>
      </c>
      <c r="H14" s="19" t="str">
        <f t="shared" si="0"/>
        <v>Khá</v>
      </c>
      <c r="I14" s="17"/>
    </row>
    <row r="15" spans="1:26">
      <c r="A15" s="17">
        <v>5</v>
      </c>
      <c r="B15" s="18" t="s">
        <v>28</v>
      </c>
      <c r="C15" s="18" t="s">
        <v>29</v>
      </c>
      <c r="D15" s="18" t="s">
        <v>20</v>
      </c>
      <c r="E15" s="17" t="s">
        <v>16</v>
      </c>
      <c r="F15" s="18" t="s">
        <v>30</v>
      </c>
      <c r="G15" s="17">
        <v>54</v>
      </c>
      <c r="H15" s="19" t="str">
        <f t="shared" si="0"/>
        <v>Trung Bình</v>
      </c>
      <c r="I15" s="17"/>
    </row>
    <row r="16" spans="1:26">
      <c r="A16" s="17">
        <v>6</v>
      </c>
      <c r="B16" s="18" t="s">
        <v>31</v>
      </c>
      <c r="C16" s="18" t="s">
        <v>32</v>
      </c>
      <c r="D16" s="18" t="s">
        <v>33</v>
      </c>
      <c r="E16" s="17" t="s">
        <v>16</v>
      </c>
      <c r="F16" s="18" t="s">
        <v>34</v>
      </c>
      <c r="G16" s="17">
        <v>82</v>
      </c>
      <c r="H16" s="19" t="str">
        <f t="shared" si="0"/>
        <v>Tốt</v>
      </c>
      <c r="I16" s="17"/>
    </row>
    <row r="17" spans="1:9">
      <c r="A17" s="17">
        <v>7</v>
      </c>
      <c r="B17" s="18" t="s">
        <v>35</v>
      </c>
      <c r="C17" s="18" t="s">
        <v>36</v>
      </c>
      <c r="D17" s="18" t="s">
        <v>33</v>
      </c>
      <c r="E17" s="17" t="s">
        <v>16</v>
      </c>
      <c r="F17" s="18" t="s">
        <v>37</v>
      </c>
      <c r="G17" s="17">
        <v>52</v>
      </c>
      <c r="H17" s="19" t="str">
        <f t="shared" si="0"/>
        <v>Trung Bình</v>
      </c>
      <c r="I17" s="17"/>
    </row>
    <row r="18" spans="1:9">
      <c r="A18" s="17">
        <v>8</v>
      </c>
      <c r="B18" s="18" t="s">
        <v>38</v>
      </c>
      <c r="C18" s="18" t="s">
        <v>39</v>
      </c>
      <c r="D18" s="18" t="s">
        <v>40</v>
      </c>
      <c r="E18" s="17" t="s">
        <v>16</v>
      </c>
      <c r="F18" s="18" t="s">
        <v>41</v>
      </c>
      <c r="G18" s="17">
        <v>0</v>
      </c>
      <c r="H18" s="19" t="str">
        <f t="shared" si="0"/>
        <v>Kém</v>
      </c>
      <c r="I18" s="17" t="s">
        <v>42</v>
      </c>
    </row>
    <row r="19" spans="1:9">
      <c r="A19" s="17">
        <v>9</v>
      </c>
      <c r="B19" s="18" t="s">
        <v>43</v>
      </c>
      <c r="C19" s="18" t="s">
        <v>44</v>
      </c>
      <c r="D19" s="18" t="s">
        <v>45</v>
      </c>
      <c r="E19" s="17" t="s">
        <v>16</v>
      </c>
      <c r="F19" s="18" t="s">
        <v>46</v>
      </c>
      <c r="G19" s="17">
        <v>50</v>
      </c>
      <c r="H19" s="19" t="str">
        <f t="shared" si="0"/>
        <v>Trung Bình</v>
      </c>
      <c r="I19" s="17"/>
    </row>
    <row r="20" spans="1:9">
      <c r="A20" s="17">
        <v>10</v>
      </c>
      <c r="B20" s="18" t="s">
        <v>47</v>
      </c>
      <c r="C20" s="18" t="s">
        <v>48</v>
      </c>
      <c r="D20" s="18" t="s">
        <v>49</v>
      </c>
      <c r="E20" s="17" t="s">
        <v>16</v>
      </c>
      <c r="F20" s="18" t="s">
        <v>50</v>
      </c>
      <c r="G20" s="17">
        <v>70</v>
      </c>
      <c r="H20" s="19" t="str">
        <f t="shared" si="0"/>
        <v>Khá</v>
      </c>
      <c r="I20" s="17"/>
    </row>
    <row r="21" spans="1:9" ht="15.75" customHeight="1">
      <c r="A21" s="17">
        <v>11</v>
      </c>
      <c r="B21" s="18" t="s">
        <v>51</v>
      </c>
      <c r="C21" s="18" t="s">
        <v>52</v>
      </c>
      <c r="D21" s="18" t="s">
        <v>53</v>
      </c>
      <c r="E21" s="17" t="s">
        <v>16</v>
      </c>
      <c r="F21" s="18" t="s">
        <v>50</v>
      </c>
      <c r="G21" s="17">
        <v>65</v>
      </c>
      <c r="H21" s="19" t="str">
        <f t="shared" si="0"/>
        <v>TB Khá</v>
      </c>
      <c r="I21" s="17"/>
    </row>
    <row r="22" spans="1:9" ht="15.75" customHeight="1">
      <c r="A22" s="17">
        <v>12</v>
      </c>
      <c r="B22" s="18" t="s">
        <v>54</v>
      </c>
      <c r="C22" s="18" t="s">
        <v>55</v>
      </c>
      <c r="D22" s="18" t="s">
        <v>56</v>
      </c>
      <c r="E22" s="17" t="s">
        <v>16</v>
      </c>
      <c r="F22" s="18" t="s">
        <v>57</v>
      </c>
      <c r="G22" s="17">
        <v>56</v>
      </c>
      <c r="H22" s="19" t="str">
        <f t="shared" si="0"/>
        <v>Trung Bình</v>
      </c>
      <c r="I22" s="17"/>
    </row>
    <row r="23" spans="1:9" ht="15.75" customHeight="1">
      <c r="A23" s="17">
        <v>13</v>
      </c>
      <c r="B23" s="18" t="s">
        <v>58</v>
      </c>
      <c r="C23" s="18" t="s">
        <v>59</v>
      </c>
      <c r="D23" s="18" t="s">
        <v>60</v>
      </c>
      <c r="E23" s="17" t="s">
        <v>16</v>
      </c>
      <c r="F23" s="18" t="s">
        <v>61</v>
      </c>
      <c r="G23" s="17">
        <v>75</v>
      </c>
      <c r="H23" s="19" t="str">
        <f t="shared" si="0"/>
        <v>Khá</v>
      </c>
      <c r="I23" s="17"/>
    </row>
    <row r="24" spans="1:9" ht="15.75" customHeight="1">
      <c r="A24" s="17">
        <v>14</v>
      </c>
      <c r="B24" s="18" t="s">
        <v>62</v>
      </c>
      <c r="C24" s="18" t="s">
        <v>63</v>
      </c>
      <c r="D24" s="18" t="s">
        <v>64</v>
      </c>
      <c r="E24" s="17" t="s">
        <v>16</v>
      </c>
      <c r="F24" s="18" t="s">
        <v>65</v>
      </c>
      <c r="G24" s="17">
        <v>0</v>
      </c>
      <c r="H24" s="19" t="str">
        <f t="shared" si="0"/>
        <v>Kém</v>
      </c>
      <c r="I24" s="17" t="s">
        <v>42</v>
      </c>
    </row>
    <row r="25" spans="1:9" ht="15.75" customHeight="1">
      <c r="A25" s="17">
        <v>15</v>
      </c>
      <c r="B25" s="18" t="s">
        <v>66</v>
      </c>
      <c r="C25" s="18" t="s">
        <v>67</v>
      </c>
      <c r="D25" s="18" t="s">
        <v>68</v>
      </c>
      <c r="E25" s="17" t="s">
        <v>16</v>
      </c>
      <c r="F25" s="18" t="s">
        <v>69</v>
      </c>
      <c r="G25" s="17">
        <v>65</v>
      </c>
      <c r="H25" s="19" t="str">
        <f t="shared" si="0"/>
        <v>TB Khá</v>
      </c>
      <c r="I25" s="17"/>
    </row>
    <row r="26" spans="1:9" ht="15.75" customHeight="1">
      <c r="A26" s="17">
        <v>16</v>
      </c>
      <c r="B26" s="18" t="s">
        <v>70</v>
      </c>
      <c r="C26" s="18" t="s">
        <v>71</v>
      </c>
      <c r="D26" s="18" t="s">
        <v>72</v>
      </c>
      <c r="E26" s="17" t="s">
        <v>73</v>
      </c>
      <c r="F26" s="18" t="s">
        <v>74</v>
      </c>
      <c r="G26" s="17">
        <v>61</v>
      </c>
      <c r="H26" s="19" t="str">
        <f t="shared" si="0"/>
        <v>TB Khá</v>
      </c>
      <c r="I26" s="17"/>
    </row>
    <row r="27" spans="1:9" ht="15.75" customHeight="1">
      <c r="A27" s="17">
        <v>17</v>
      </c>
      <c r="B27" s="18" t="s">
        <v>75</v>
      </c>
      <c r="C27" s="18" t="s">
        <v>76</v>
      </c>
      <c r="D27" s="18" t="s">
        <v>77</v>
      </c>
      <c r="E27" s="17" t="s">
        <v>16</v>
      </c>
      <c r="F27" s="18" t="s">
        <v>78</v>
      </c>
      <c r="G27" s="17">
        <v>63</v>
      </c>
      <c r="H27" s="19" t="str">
        <f t="shared" si="0"/>
        <v>TB Khá</v>
      </c>
      <c r="I27" s="17"/>
    </row>
    <row r="28" spans="1:9" ht="15.75" customHeight="1">
      <c r="A28" s="17">
        <v>18</v>
      </c>
      <c r="B28" s="18" t="s">
        <v>79</v>
      </c>
      <c r="C28" s="18" t="s">
        <v>80</v>
      </c>
      <c r="D28" s="18" t="s">
        <v>81</v>
      </c>
      <c r="E28" s="17" t="s">
        <v>16</v>
      </c>
      <c r="F28" s="18" t="s">
        <v>82</v>
      </c>
      <c r="G28" s="17">
        <v>72</v>
      </c>
      <c r="H28" s="19" t="str">
        <f t="shared" si="0"/>
        <v>Khá</v>
      </c>
      <c r="I28" s="17"/>
    </row>
    <row r="29" spans="1:9" ht="15.75" customHeight="1">
      <c r="A29" s="17">
        <v>19</v>
      </c>
      <c r="B29" s="18" t="s">
        <v>83</v>
      </c>
      <c r="C29" s="18" t="s">
        <v>84</v>
      </c>
      <c r="D29" s="18" t="s">
        <v>85</v>
      </c>
      <c r="E29" s="17" t="s">
        <v>16</v>
      </c>
      <c r="F29" s="18" t="s">
        <v>86</v>
      </c>
      <c r="G29" s="17">
        <v>71</v>
      </c>
      <c r="H29" s="19" t="str">
        <f t="shared" si="0"/>
        <v>Khá</v>
      </c>
      <c r="I29" s="17"/>
    </row>
    <row r="30" spans="1:9" ht="15.75" customHeight="1">
      <c r="A30" s="17">
        <v>20</v>
      </c>
      <c r="B30" s="18" t="s">
        <v>87</v>
      </c>
      <c r="C30" s="18" t="s">
        <v>88</v>
      </c>
      <c r="D30" s="18" t="s">
        <v>89</v>
      </c>
      <c r="E30" s="17" t="s">
        <v>16</v>
      </c>
      <c r="F30" s="18" t="s">
        <v>90</v>
      </c>
      <c r="G30" s="17">
        <v>51</v>
      </c>
      <c r="H30" s="19" t="str">
        <f t="shared" si="0"/>
        <v>Trung Bình</v>
      </c>
      <c r="I30" s="17"/>
    </row>
    <row r="31" spans="1:9" ht="15.75" customHeight="1">
      <c r="A31" s="17">
        <v>21</v>
      </c>
      <c r="B31" s="18" t="s">
        <v>91</v>
      </c>
      <c r="C31" s="18" t="s">
        <v>92</v>
      </c>
      <c r="D31" s="18" t="s">
        <v>89</v>
      </c>
      <c r="E31" s="17" t="s">
        <v>16</v>
      </c>
      <c r="F31" s="18" t="s">
        <v>93</v>
      </c>
      <c r="G31" s="17">
        <v>71</v>
      </c>
      <c r="H31" s="19" t="str">
        <f t="shared" si="0"/>
        <v>Khá</v>
      </c>
      <c r="I31" s="17"/>
    </row>
    <row r="32" spans="1:9" ht="15.75" customHeight="1">
      <c r="A32" s="17">
        <v>22</v>
      </c>
      <c r="B32" s="18" t="s">
        <v>94</v>
      </c>
      <c r="C32" s="18" t="s">
        <v>95</v>
      </c>
      <c r="D32" s="18" t="s">
        <v>96</v>
      </c>
      <c r="E32" s="17" t="s">
        <v>16</v>
      </c>
      <c r="F32" s="18" t="s">
        <v>97</v>
      </c>
      <c r="G32" s="17">
        <v>71</v>
      </c>
      <c r="H32" s="19" t="str">
        <f t="shared" si="0"/>
        <v>Khá</v>
      </c>
      <c r="I32" s="17"/>
    </row>
    <row r="33" spans="1:9" ht="15.75" customHeight="1">
      <c r="A33" s="17">
        <v>23</v>
      </c>
      <c r="B33" s="18" t="s">
        <v>98</v>
      </c>
      <c r="C33" s="18" t="s">
        <v>99</v>
      </c>
      <c r="D33" s="18" t="s">
        <v>100</v>
      </c>
      <c r="E33" s="17" t="s">
        <v>16</v>
      </c>
      <c r="F33" s="18" t="s">
        <v>101</v>
      </c>
      <c r="G33" s="17">
        <v>82</v>
      </c>
      <c r="H33" s="19" t="str">
        <f t="shared" si="0"/>
        <v>Tốt</v>
      </c>
      <c r="I33" s="17"/>
    </row>
    <row r="34" spans="1:9" ht="15.75" customHeight="1">
      <c r="A34" s="17">
        <v>24</v>
      </c>
      <c r="B34" s="18" t="s">
        <v>102</v>
      </c>
      <c r="C34" s="18" t="s">
        <v>103</v>
      </c>
      <c r="D34" s="18" t="s">
        <v>104</v>
      </c>
      <c r="E34" s="17" t="s">
        <v>16</v>
      </c>
      <c r="F34" s="18" t="s">
        <v>105</v>
      </c>
      <c r="G34" s="17">
        <v>59</v>
      </c>
      <c r="H34" s="19" t="str">
        <f t="shared" si="0"/>
        <v>Trung Bình</v>
      </c>
      <c r="I34" s="17"/>
    </row>
    <row r="35" spans="1:9" ht="15.75" customHeight="1">
      <c r="A35" s="17">
        <v>25</v>
      </c>
      <c r="B35" s="18" t="s">
        <v>106</v>
      </c>
      <c r="C35" s="18" t="s">
        <v>107</v>
      </c>
      <c r="D35" s="18" t="s">
        <v>108</v>
      </c>
      <c r="E35" s="17" t="s">
        <v>16</v>
      </c>
      <c r="F35" s="18" t="s">
        <v>109</v>
      </c>
      <c r="G35" s="17">
        <v>62</v>
      </c>
      <c r="H35" s="19" t="str">
        <f t="shared" si="0"/>
        <v>TB Khá</v>
      </c>
      <c r="I35" s="17"/>
    </row>
    <row r="36" spans="1:9" ht="15.75" customHeight="1">
      <c r="A36" s="17">
        <v>26</v>
      </c>
      <c r="B36" s="18" t="s">
        <v>110</v>
      </c>
      <c r="C36" s="18" t="s">
        <v>111</v>
      </c>
      <c r="D36" s="18" t="s">
        <v>112</v>
      </c>
      <c r="E36" s="17" t="s">
        <v>16</v>
      </c>
      <c r="F36" s="18" t="s">
        <v>113</v>
      </c>
      <c r="G36" s="17">
        <v>63</v>
      </c>
      <c r="H36" s="19" t="str">
        <f t="shared" si="0"/>
        <v>TB Khá</v>
      </c>
      <c r="I36" s="17"/>
    </row>
    <row r="37" spans="1:9" ht="15.75" customHeight="1">
      <c r="A37" s="17">
        <v>27</v>
      </c>
      <c r="B37" s="18" t="s">
        <v>114</v>
      </c>
      <c r="C37" s="18" t="s">
        <v>115</v>
      </c>
      <c r="D37" s="18" t="s">
        <v>116</v>
      </c>
      <c r="E37" s="17" t="s">
        <v>16</v>
      </c>
      <c r="F37" s="18" t="s">
        <v>117</v>
      </c>
      <c r="G37" s="17">
        <v>58</v>
      </c>
      <c r="H37" s="19" t="str">
        <f t="shared" si="0"/>
        <v>Trung Bình</v>
      </c>
      <c r="I37" s="17"/>
    </row>
    <row r="38" spans="1:9" ht="15.75" customHeight="1">
      <c r="A38" s="17">
        <v>28</v>
      </c>
      <c r="B38" s="18" t="s">
        <v>118</v>
      </c>
      <c r="C38" s="18" t="s">
        <v>119</v>
      </c>
      <c r="D38" s="18" t="s">
        <v>116</v>
      </c>
      <c r="E38" s="17" t="s">
        <v>16</v>
      </c>
      <c r="F38" s="18" t="s">
        <v>120</v>
      </c>
      <c r="G38" s="17">
        <v>0</v>
      </c>
      <c r="H38" s="19" t="str">
        <f t="shared" si="0"/>
        <v>Kém</v>
      </c>
      <c r="I38" s="17" t="s">
        <v>42</v>
      </c>
    </row>
    <row r="39" spans="1:9" ht="15.75" customHeight="1">
      <c r="A39" s="17">
        <v>29</v>
      </c>
      <c r="B39" s="18" t="s">
        <v>121</v>
      </c>
      <c r="C39" s="18" t="s">
        <v>122</v>
      </c>
      <c r="D39" s="18" t="s">
        <v>16</v>
      </c>
      <c r="E39" s="17" t="s">
        <v>16</v>
      </c>
      <c r="F39" s="18" t="s">
        <v>123</v>
      </c>
      <c r="G39" s="17">
        <v>83</v>
      </c>
      <c r="H39" s="19" t="str">
        <f t="shared" si="0"/>
        <v>Tốt</v>
      </c>
      <c r="I39" s="17"/>
    </row>
    <row r="40" spans="1:9" ht="15.75" customHeight="1">
      <c r="A40" s="17">
        <v>30</v>
      </c>
      <c r="B40" s="18" t="s">
        <v>124</v>
      </c>
      <c r="C40" s="18" t="s">
        <v>125</v>
      </c>
      <c r="D40" s="18" t="s">
        <v>16</v>
      </c>
      <c r="E40" s="17" t="s">
        <v>16</v>
      </c>
      <c r="F40" s="18" t="s">
        <v>126</v>
      </c>
      <c r="G40" s="17">
        <v>0</v>
      </c>
      <c r="H40" s="19" t="str">
        <f t="shared" si="0"/>
        <v>Kém</v>
      </c>
      <c r="I40" s="17" t="s">
        <v>42</v>
      </c>
    </row>
    <row r="41" spans="1:9" ht="15.75" customHeight="1">
      <c r="A41" s="17">
        <v>31</v>
      </c>
      <c r="B41" s="18" t="s">
        <v>127</v>
      </c>
      <c r="C41" s="18" t="s">
        <v>88</v>
      </c>
      <c r="D41" s="18" t="s">
        <v>128</v>
      </c>
      <c r="E41" s="17" t="s">
        <v>16</v>
      </c>
      <c r="F41" s="18" t="s">
        <v>129</v>
      </c>
      <c r="G41" s="17">
        <v>0</v>
      </c>
      <c r="H41" s="19" t="str">
        <f t="shared" si="0"/>
        <v>Kém</v>
      </c>
      <c r="I41" s="17" t="s">
        <v>42</v>
      </c>
    </row>
    <row r="42" spans="1:9" ht="15.75" customHeight="1">
      <c r="A42" s="17">
        <v>32</v>
      </c>
      <c r="B42" s="18" t="s">
        <v>130</v>
      </c>
      <c r="C42" s="18" t="s">
        <v>131</v>
      </c>
      <c r="D42" s="18" t="s">
        <v>132</v>
      </c>
      <c r="E42" s="17" t="s">
        <v>73</v>
      </c>
      <c r="F42" s="18" t="s">
        <v>133</v>
      </c>
      <c r="G42" s="17">
        <v>59</v>
      </c>
      <c r="H42" s="19" t="str">
        <f t="shared" si="0"/>
        <v>Trung Bình</v>
      </c>
      <c r="I42" s="17"/>
    </row>
    <row r="43" spans="1:9" ht="15.75" customHeight="1">
      <c r="A43" s="17">
        <v>33</v>
      </c>
      <c r="B43" s="18" t="s">
        <v>134</v>
      </c>
      <c r="C43" s="18" t="s">
        <v>135</v>
      </c>
      <c r="D43" s="18" t="s">
        <v>136</v>
      </c>
      <c r="E43" s="17" t="s">
        <v>16</v>
      </c>
      <c r="F43" s="18" t="s">
        <v>137</v>
      </c>
      <c r="G43" s="17">
        <v>69</v>
      </c>
      <c r="H43" s="19" t="str">
        <f t="shared" si="0"/>
        <v>TB Khá</v>
      </c>
      <c r="I43" s="17"/>
    </row>
    <row r="44" spans="1:9" ht="15.75" customHeight="1">
      <c r="A44" s="17">
        <v>34</v>
      </c>
      <c r="B44" s="18" t="s">
        <v>138</v>
      </c>
      <c r="C44" s="18" t="s">
        <v>19</v>
      </c>
      <c r="D44" s="18" t="s">
        <v>139</v>
      </c>
      <c r="E44" s="17" t="s">
        <v>16</v>
      </c>
      <c r="F44" s="18" t="s">
        <v>140</v>
      </c>
      <c r="G44" s="17">
        <v>68</v>
      </c>
      <c r="H44" s="19" t="str">
        <f t="shared" ref="H44:H65" si="1">IF(G44&gt;=90,"Xuất sắc",IF(G44&gt;=80,"Tốt",IF(G44&gt;=70,"Khá",IF(G44&gt;=60,"TB Khá",IF(G44&gt;=50,"Trung Bình",IF(G44&gt;=30,"Yếu","Kém"))))))</f>
        <v>TB Khá</v>
      </c>
      <c r="I44" s="17"/>
    </row>
    <row r="45" spans="1:9" ht="15.75" customHeight="1">
      <c r="A45" s="17">
        <v>35</v>
      </c>
      <c r="B45" s="18" t="s">
        <v>141</v>
      </c>
      <c r="C45" s="18" t="s">
        <v>142</v>
      </c>
      <c r="D45" s="18" t="s">
        <v>143</v>
      </c>
      <c r="E45" s="17" t="s">
        <v>16</v>
      </c>
      <c r="F45" s="18" t="s">
        <v>144</v>
      </c>
      <c r="G45" s="17">
        <v>50</v>
      </c>
      <c r="H45" s="19" t="str">
        <f t="shared" si="1"/>
        <v>Trung Bình</v>
      </c>
      <c r="I45" s="17"/>
    </row>
    <row r="46" spans="1:9" ht="15.75" customHeight="1">
      <c r="A46" s="17">
        <v>36</v>
      </c>
      <c r="B46" s="18" t="s">
        <v>145</v>
      </c>
      <c r="C46" s="18" t="s">
        <v>146</v>
      </c>
      <c r="D46" s="18" t="s">
        <v>143</v>
      </c>
      <c r="E46" s="17" t="s">
        <v>16</v>
      </c>
      <c r="F46" s="18" t="s">
        <v>147</v>
      </c>
      <c r="G46" s="17">
        <v>66</v>
      </c>
      <c r="H46" s="19" t="str">
        <f t="shared" si="1"/>
        <v>TB Khá</v>
      </c>
      <c r="I46" s="17"/>
    </row>
    <row r="47" spans="1:9" ht="15.75" customHeight="1">
      <c r="A47" s="17">
        <v>37</v>
      </c>
      <c r="B47" s="18" t="s">
        <v>148</v>
      </c>
      <c r="C47" s="18" t="s">
        <v>149</v>
      </c>
      <c r="D47" s="18" t="s">
        <v>150</v>
      </c>
      <c r="E47" s="17" t="s">
        <v>16</v>
      </c>
      <c r="F47" s="18" t="s">
        <v>151</v>
      </c>
      <c r="G47" s="17">
        <v>69</v>
      </c>
      <c r="H47" s="19" t="str">
        <f t="shared" si="1"/>
        <v>TB Khá</v>
      </c>
      <c r="I47" s="17"/>
    </row>
    <row r="48" spans="1:9" ht="15.75" customHeight="1">
      <c r="A48" s="17">
        <v>38</v>
      </c>
      <c r="B48" s="18" t="s">
        <v>152</v>
      </c>
      <c r="C48" s="18" t="s">
        <v>153</v>
      </c>
      <c r="D48" s="18" t="s">
        <v>154</v>
      </c>
      <c r="E48" s="17" t="s">
        <v>16</v>
      </c>
      <c r="F48" s="18" t="s">
        <v>155</v>
      </c>
      <c r="G48" s="17">
        <v>76</v>
      </c>
      <c r="H48" s="19" t="str">
        <f t="shared" si="1"/>
        <v>Khá</v>
      </c>
      <c r="I48" s="17"/>
    </row>
    <row r="49" spans="1:9" ht="15.75" customHeight="1">
      <c r="A49" s="17">
        <v>39</v>
      </c>
      <c r="B49" s="18" t="s">
        <v>156</v>
      </c>
      <c r="C49" s="18" t="s">
        <v>157</v>
      </c>
      <c r="D49" s="18" t="s">
        <v>154</v>
      </c>
      <c r="E49" s="17" t="s">
        <v>16</v>
      </c>
      <c r="F49" s="18" t="s">
        <v>158</v>
      </c>
      <c r="G49" s="17">
        <v>68</v>
      </c>
      <c r="H49" s="19" t="str">
        <f t="shared" si="1"/>
        <v>TB Khá</v>
      </c>
      <c r="I49" s="17"/>
    </row>
    <row r="50" spans="1:9" ht="15.75" customHeight="1">
      <c r="A50" s="17">
        <v>40</v>
      </c>
      <c r="B50" s="18" t="s">
        <v>159</v>
      </c>
      <c r="C50" s="18" t="s">
        <v>160</v>
      </c>
      <c r="D50" s="18" t="s">
        <v>161</v>
      </c>
      <c r="E50" s="17" t="s">
        <v>16</v>
      </c>
      <c r="F50" s="18" t="s">
        <v>162</v>
      </c>
      <c r="G50" s="17">
        <v>65</v>
      </c>
      <c r="H50" s="19" t="str">
        <f t="shared" si="1"/>
        <v>TB Khá</v>
      </c>
      <c r="I50" s="17"/>
    </row>
    <row r="51" spans="1:9" ht="15.75" customHeight="1">
      <c r="A51" s="17">
        <v>41</v>
      </c>
      <c r="B51" s="18" t="s">
        <v>163</v>
      </c>
      <c r="C51" s="18" t="s">
        <v>164</v>
      </c>
      <c r="D51" s="18" t="s">
        <v>165</v>
      </c>
      <c r="E51" s="17" t="s">
        <v>16</v>
      </c>
      <c r="F51" s="18" t="s">
        <v>166</v>
      </c>
      <c r="G51" s="17">
        <v>53</v>
      </c>
      <c r="H51" s="19" t="str">
        <f t="shared" si="1"/>
        <v>Trung Bình</v>
      </c>
      <c r="I51" s="17"/>
    </row>
    <row r="52" spans="1:9" ht="15.75" customHeight="1">
      <c r="A52" s="17">
        <v>42</v>
      </c>
      <c r="B52" s="18" t="s">
        <v>167</v>
      </c>
      <c r="C52" s="18" t="s">
        <v>168</v>
      </c>
      <c r="D52" s="18" t="s">
        <v>169</v>
      </c>
      <c r="E52" s="17" t="s">
        <v>16</v>
      </c>
      <c r="F52" s="18" t="s">
        <v>170</v>
      </c>
      <c r="G52" s="17">
        <v>50</v>
      </c>
      <c r="H52" s="19" t="str">
        <f t="shared" si="1"/>
        <v>Trung Bình</v>
      </c>
      <c r="I52" s="17"/>
    </row>
    <row r="53" spans="1:9" ht="15.75" customHeight="1">
      <c r="A53" s="17">
        <v>43</v>
      </c>
      <c r="B53" s="18" t="s">
        <v>171</v>
      </c>
      <c r="C53" s="18" t="s">
        <v>172</v>
      </c>
      <c r="D53" s="18" t="s">
        <v>173</v>
      </c>
      <c r="E53" s="17" t="s">
        <v>16</v>
      </c>
      <c r="F53" s="18" t="s">
        <v>174</v>
      </c>
      <c r="G53" s="17">
        <v>62</v>
      </c>
      <c r="H53" s="19" t="str">
        <f t="shared" si="1"/>
        <v>TB Khá</v>
      </c>
      <c r="I53" s="17"/>
    </row>
    <row r="54" spans="1:9" ht="15.75" customHeight="1">
      <c r="A54" s="17">
        <v>44</v>
      </c>
      <c r="B54" s="18" t="s">
        <v>175</v>
      </c>
      <c r="C54" s="18" t="s">
        <v>176</v>
      </c>
      <c r="D54" s="18" t="s">
        <v>177</v>
      </c>
      <c r="E54" s="17" t="s">
        <v>16</v>
      </c>
      <c r="F54" s="18" t="s">
        <v>178</v>
      </c>
      <c r="G54" s="17">
        <v>77</v>
      </c>
      <c r="H54" s="19" t="str">
        <f t="shared" si="1"/>
        <v>Khá</v>
      </c>
      <c r="I54" s="17"/>
    </row>
    <row r="55" spans="1:9" ht="15.75" customHeight="1">
      <c r="A55" s="17">
        <v>45</v>
      </c>
      <c r="B55" s="18" t="s">
        <v>179</v>
      </c>
      <c r="C55" s="18" t="s">
        <v>180</v>
      </c>
      <c r="D55" s="18" t="s">
        <v>181</v>
      </c>
      <c r="E55" s="17" t="s">
        <v>16</v>
      </c>
      <c r="F55" s="18" t="s">
        <v>182</v>
      </c>
      <c r="G55" s="17">
        <v>68</v>
      </c>
      <c r="H55" s="19" t="str">
        <f t="shared" si="1"/>
        <v>TB Khá</v>
      </c>
      <c r="I55" s="17"/>
    </row>
    <row r="56" spans="1:9" ht="15.75" customHeight="1">
      <c r="A56" s="17">
        <v>46</v>
      </c>
      <c r="B56" s="18" t="s">
        <v>183</v>
      </c>
      <c r="C56" s="18" t="s">
        <v>184</v>
      </c>
      <c r="D56" s="18" t="s">
        <v>181</v>
      </c>
      <c r="E56" s="17" t="s">
        <v>16</v>
      </c>
      <c r="F56" s="18" t="s">
        <v>185</v>
      </c>
      <c r="G56" s="20">
        <v>74</v>
      </c>
      <c r="H56" s="19" t="str">
        <f t="shared" si="1"/>
        <v>Khá</v>
      </c>
      <c r="I56" s="20"/>
    </row>
    <row r="57" spans="1:9" ht="15.75" customHeight="1">
      <c r="A57" s="17">
        <v>47</v>
      </c>
      <c r="B57" s="18" t="s">
        <v>186</v>
      </c>
      <c r="C57" s="18" t="s">
        <v>187</v>
      </c>
      <c r="D57" s="18" t="s">
        <v>188</v>
      </c>
      <c r="E57" s="17" t="s">
        <v>16</v>
      </c>
      <c r="F57" s="18" t="s">
        <v>189</v>
      </c>
      <c r="G57" s="17">
        <v>62</v>
      </c>
      <c r="H57" s="19" t="str">
        <f t="shared" si="1"/>
        <v>TB Khá</v>
      </c>
      <c r="I57" s="17"/>
    </row>
    <row r="58" spans="1:9" ht="15.75" customHeight="1">
      <c r="A58" s="17">
        <v>48</v>
      </c>
      <c r="B58" s="18" t="s">
        <v>190</v>
      </c>
      <c r="C58" s="18" t="s">
        <v>191</v>
      </c>
      <c r="D58" s="18" t="s">
        <v>192</v>
      </c>
      <c r="E58" s="17" t="s">
        <v>16</v>
      </c>
      <c r="F58" s="18" t="s">
        <v>193</v>
      </c>
      <c r="G58" s="17">
        <v>69</v>
      </c>
      <c r="H58" s="19" t="str">
        <f t="shared" si="1"/>
        <v>TB Khá</v>
      </c>
      <c r="I58" s="17"/>
    </row>
    <row r="59" spans="1:9" ht="15.75" customHeight="1">
      <c r="A59" s="17">
        <v>49</v>
      </c>
      <c r="B59" s="18" t="s">
        <v>194</v>
      </c>
      <c r="C59" s="18" t="s">
        <v>195</v>
      </c>
      <c r="D59" s="18" t="s">
        <v>196</v>
      </c>
      <c r="E59" s="17" t="s">
        <v>16</v>
      </c>
      <c r="F59" s="18" t="s">
        <v>197</v>
      </c>
      <c r="G59" s="17">
        <v>58</v>
      </c>
      <c r="H59" s="19" t="str">
        <f t="shared" si="1"/>
        <v>Trung Bình</v>
      </c>
      <c r="I59" s="17"/>
    </row>
    <row r="60" spans="1:9" ht="15.75" customHeight="1">
      <c r="A60" s="17">
        <v>50</v>
      </c>
      <c r="B60" s="18" t="s">
        <v>198</v>
      </c>
      <c r="C60" s="18" t="s">
        <v>199</v>
      </c>
      <c r="D60" s="18" t="s">
        <v>200</v>
      </c>
      <c r="E60" s="17" t="s">
        <v>16</v>
      </c>
      <c r="F60" s="18" t="s">
        <v>201</v>
      </c>
      <c r="G60" s="17">
        <v>72</v>
      </c>
      <c r="H60" s="19" t="str">
        <f t="shared" si="1"/>
        <v>Khá</v>
      </c>
      <c r="I60" s="17"/>
    </row>
    <row r="61" spans="1:9" ht="15.75" customHeight="1">
      <c r="A61" s="17">
        <v>51</v>
      </c>
      <c r="B61" s="18" t="s">
        <v>202</v>
      </c>
      <c r="C61" s="18" t="s">
        <v>203</v>
      </c>
      <c r="D61" s="18" t="s">
        <v>204</v>
      </c>
      <c r="E61" s="17" t="s">
        <v>73</v>
      </c>
      <c r="F61" s="18" t="s">
        <v>205</v>
      </c>
      <c r="G61" s="17">
        <v>63</v>
      </c>
      <c r="H61" s="19" t="str">
        <f t="shared" si="1"/>
        <v>TB Khá</v>
      </c>
      <c r="I61" s="17"/>
    </row>
    <row r="62" spans="1:9" ht="15.75" customHeight="1">
      <c r="A62" s="17">
        <v>52</v>
      </c>
      <c r="B62" s="18" t="s">
        <v>206</v>
      </c>
      <c r="C62" s="18" t="s">
        <v>207</v>
      </c>
      <c r="D62" s="18" t="s">
        <v>208</v>
      </c>
      <c r="E62" s="17" t="s">
        <v>16</v>
      </c>
      <c r="F62" s="18" t="s">
        <v>209</v>
      </c>
      <c r="G62" s="17">
        <v>68</v>
      </c>
      <c r="H62" s="19" t="str">
        <f t="shared" si="1"/>
        <v>TB Khá</v>
      </c>
      <c r="I62" s="17"/>
    </row>
    <row r="63" spans="1:9" ht="15.75" customHeight="1">
      <c r="A63" s="17">
        <v>53</v>
      </c>
      <c r="B63" s="18" t="s">
        <v>210</v>
      </c>
      <c r="C63" s="18" t="s">
        <v>211</v>
      </c>
      <c r="D63" s="18" t="s">
        <v>208</v>
      </c>
      <c r="E63" s="17" t="s">
        <v>16</v>
      </c>
      <c r="F63" s="18" t="s">
        <v>212</v>
      </c>
      <c r="G63" s="17">
        <v>78</v>
      </c>
      <c r="H63" s="19" t="str">
        <f t="shared" si="1"/>
        <v>Khá</v>
      </c>
      <c r="I63" s="17"/>
    </row>
    <row r="64" spans="1:9" ht="15.75" customHeight="1">
      <c r="A64" s="17">
        <v>54</v>
      </c>
      <c r="B64" s="18" t="s">
        <v>213</v>
      </c>
      <c r="C64" s="18" t="s">
        <v>214</v>
      </c>
      <c r="D64" s="18" t="s">
        <v>208</v>
      </c>
      <c r="E64" s="17" t="s">
        <v>16</v>
      </c>
      <c r="F64" s="18" t="s">
        <v>215</v>
      </c>
      <c r="G64" s="17">
        <v>70</v>
      </c>
      <c r="H64" s="19" t="str">
        <f t="shared" si="1"/>
        <v>Khá</v>
      </c>
      <c r="I64" s="17"/>
    </row>
    <row r="65" spans="1:9" ht="15.75" customHeight="1">
      <c r="A65" s="17">
        <v>55</v>
      </c>
      <c r="B65" s="18" t="s">
        <v>216</v>
      </c>
      <c r="C65" s="18" t="s">
        <v>217</v>
      </c>
      <c r="D65" s="18" t="s">
        <v>218</v>
      </c>
      <c r="E65" s="17" t="s">
        <v>16</v>
      </c>
      <c r="F65" s="18" t="s">
        <v>219</v>
      </c>
      <c r="G65" s="17">
        <v>65</v>
      </c>
      <c r="H65" s="19" t="str">
        <f t="shared" si="1"/>
        <v>TB Khá</v>
      </c>
      <c r="I65" s="17"/>
    </row>
    <row r="66" spans="1:9" ht="15.75" customHeight="1"/>
    <row r="67" spans="1:9" ht="15.75" customHeight="1">
      <c r="A67" s="32" t="s">
        <v>220</v>
      </c>
      <c r="B67" s="32"/>
    </row>
    <row r="68" spans="1:9" ht="15.75" customHeight="1">
      <c r="A68" s="32"/>
      <c r="B68" s="32"/>
      <c r="E68" s="30" t="s">
        <v>221</v>
      </c>
      <c r="F68" s="30"/>
      <c r="G68" s="30"/>
      <c r="H68" s="30"/>
      <c r="I68" s="30"/>
    </row>
    <row r="69" spans="1:9" ht="15.75" customHeight="1">
      <c r="A69" s="32"/>
      <c r="B69" s="32"/>
      <c r="C69" s="31" t="s">
        <v>222</v>
      </c>
      <c r="D69" s="31"/>
      <c r="E69" s="31"/>
      <c r="F69" s="31"/>
      <c r="G69" s="31"/>
      <c r="H69" s="31"/>
      <c r="I69" s="31"/>
    </row>
    <row r="70" spans="1:9" ht="15.75" customHeight="1">
      <c r="A70" s="32"/>
      <c r="B70" s="32"/>
    </row>
    <row r="71" spans="1:9" ht="15.75" customHeight="1">
      <c r="A71" s="32"/>
      <c r="B71" s="32"/>
    </row>
    <row r="72" spans="1:9" ht="15.75" customHeight="1">
      <c r="A72" s="32"/>
      <c r="B72" s="32"/>
      <c r="G72" t="s">
        <v>223</v>
      </c>
    </row>
    <row r="73" spans="1:9" ht="15.75" customHeight="1"/>
    <row r="74" spans="1:9" ht="15.75" customHeight="1"/>
    <row r="75" spans="1:9" ht="15.75" customHeight="1"/>
    <row r="76" spans="1:9" ht="15.75" customHeight="1"/>
    <row r="77" spans="1:9" ht="15.75" customHeight="1"/>
    <row r="78" spans="1:9" ht="15.75" customHeight="1"/>
    <row r="79" spans="1:9" ht="15.75" customHeight="1"/>
    <row r="80" spans="1:9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8">
    <mergeCell ref="E68:I68"/>
    <mergeCell ref="C69:I69"/>
    <mergeCell ref="A67:B72"/>
    <mergeCell ref="A4:I4"/>
    <mergeCell ref="B5:I5"/>
    <mergeCell ref="B6:I6"/>
    <mergeCell ref="B7:I7"/>
    <mergeCell ref="B8:I8"/>
  </mergeCells>
  <pageMargins left="0.23611111111111099" right="7.8472222222222193E-2" top="0.75" bottom="0.75" header="0.196527777777778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2021-03-16T02:10:00Z</dcterms:created>
  <dcterms:modified xsi:type="dcterms:W3CDTF">2021-04-01T10:03:53Z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1033-11.2.0.10078</vt:lpwstr>
  </property>
</Properties>
</file>